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Ежемесячные отчеты\2024\на 31.12.2024\"/>
    </mc:Choice>
  </mc:AlternateContent>
  <bookViews>
    <workbookView xWindow="-120" yWindow="-120" windowWidth="29040" windowHeight="15840" tabRatio="423"/>
  </bookViews>
  <sheets>
    <sheet name="на 01.01.2025" sheetId="5" r:id="rId1"/>
  </sheets>
  <definedNames>
    <definedName name="_xlnm.Print_Area" localSheetId="0">'на 01.01.2025'!$B$3:$O$32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" i="5" l="1"/>
  <c r="H26" i="5" l="1"/>
  <c r="I30" i="5" l="1"/>
  <c r="L32" i="5" l="1"/>
  <c r="N18" i="5" l="1"/>
  <c r="M32" i="5" l="1"/>
  <c r="N13" i="5"/>
  <c r="N32" i="5" l="1"/>
  <c r="N6" i="5"/>
  <c r="I15" i="5" l="1"/>
  <c r="I16" i="5"/>
  <c r="N30" i="5" l="1"/>
  <c r="I25" i="5" l="1"/>
  <c r="I19" i="5"/>
  <c r="I11" i="5" l="1"/>
  <c r="I29" i="5" l="1"/>
  <c r="I9" i="5" l="1"/>
  <c r="N27" i="5" l="1"/>
  <c r="I8" i="5" l="1"/>
  <c r="N26" i="5" l="1"/>
  <c r="I31" i="5" l="1"/>
  <c r="I22" i="5" l="1"/>
  <c r="I17" i="5" l="1"/>
  <c r="I18" i="5" l="1"/>
  <c r="I12" i="5" l="1"/>
  <c r="I26" i="5" l="1"/>
  <c r="I24" i="5" l="1"/>
  <c r="I23" i="5"/>
  <c r="I21" i="5"/>
  <c r="I20" i="5" l="1"/>
</calcChain>
</file>

<file path=xl/sharedStrings.xml><?xml version="1.0" encoding="utf-8"?>
<sst xmlns="http://schemas.openxmlformats.org/spreadsheetml/2006/main" count="183" uniqueCount="130">
  <si>
    <t>ПП-005-05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</si>
  <si>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</si>
  <si>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</si>
  <si>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</si>
  <si>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</si>
  <si>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</si>
  <si>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</si>
  <si>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</si>
  <si>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</si>
  <si>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</si>
  <si>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</si>
  <si>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</si>
  <si>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</si>
  <si>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</si>
  <si>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</si>
  <si>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</si>
  <si>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</si>
  <si>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№п/п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</si>
  <si>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</si>
  <si>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</si>
  <si>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</si>
  <si>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</si>
  <si>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</si>
  <si>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</si>
  <si>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</si>
  <si>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</si>
  <si>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</si>
  <si>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</si>
  <si>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</si>
  <si>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</si>
  <si>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</si>
  <si>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</si>
  <si>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</si>
  <si>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</si>
  <si>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</si>
  <si>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</si>
  <si>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>% выполнения</t>
  </si>
  <si>
    <t>% исполнения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</si>
  <si>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</si>
  <si>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</si>
  <si>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</si>
  <si>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</si>
  <si>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</si>
  <si>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</si>
  <si>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</si>
  <si>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</si>
  <si>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</si>
  <si>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</si>
  <si>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</si>
  <si>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</si>
  <si>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</si>
  <si>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</si>
  <si>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</si>
  <si>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</si>
  <si>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</si>
  <si>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</si>
  <si>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</si>
  <si>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</si>
  <si>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</si>
  <si>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</si>
  <si>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</si>
  <si>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</si>
  <si>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</si>
  <si>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</si>
  <si>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</si>
  <si>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</si>
  <si>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</si>
  <si>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</si>
  <si>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</si>
  <si>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</si>
  <si>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</si>
  <si>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</si>
  <si>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>3. Демография</t>
  </si>
  <si>
    <t xml:space="preserve">Планируется осуществить расселение аварийного жилищного фонда общей площадью 0,001. </t>
  </si>
  <si>
    <t xml:space="preserve">Плановое значение показателя на 2024 год </t>
  </si>
  <si>
    <t>Благоустройство общественной территории "Аллея им. Сергея Есенина" микрорайона № 3 "Кедровый" в городе Пыть-Яхе (2 этап)</t>
  </si>
  <si>
    <t>1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</si>
  <si>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</si>
  <si>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>Предусмотрено финансирование для реализации мероприятий регионального проекта, руб.</t>
  </si>
  <si>
    <t>2. Культура</t>
  </si>
  <si>
    <t>Культурная среда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</si>
  <si>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</t>
  </si>
  <si>
    <t>1. Мероприятия, направленные на увеличение числа посещений организаций культуры.                                                                                                                                                                                                                                                             2. Реконструкция и капитальный ремонт объектов культуры (1 ед.)</t>
  </si>
  <si>
    <t xml:space="preserve">Мероприятия, направленные на увеличение числа посещений организаций культуры  </t>
  </si>
  <si>
    <t xml:space="preserve">58,9 (оценка) </t>
  </si>
  <si>
    <t>Мероприятия, запланированные к выполнению в 2024 году</t>
  </si>
  <si>
    <t xml:space="preserve">Доля граждан, вовлечённых центрами (сообществами,объединениями) поддержки добровольчества (волонтёрства) на базе образовательных организаций, некоммерческих организаций,государственных и муниципальных учреждений в добровольческую (волонтёрскую) деятельность, % </t>
  </si>
  <si>
    <t>Доля детей, которые обеспечены сертификатами персонифицированного финансирования дополнительного образования, а в период с 1 января 2023 года по 1 января 2025 года социальными сертификатами, %</t>
  </si>
  <si>
    <t>0,20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</si>
  <si>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42 чел, в т.ч. на 2024 год  - 7 чел).</t>
  </si>
  <si>
    <t xml:space="preserve">1. Рейтинговое голосование по проектам благоустройства, подлежащих в первоочередном порядке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Общественные обсуждения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</si>
  <si>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Управление муниципальным имуществом города Пыть-Яха» от 21.12.2023 № 354-па </t>
  </si>
  <si>
    <t>0,138</t>
  </si>
  <si>
    <t>24.05.2024 проведен общегородской субботник в рамках акции "Чистый берег": вывезено 15 куб.  м. мусора, очищено более 2 000 кв. м площади. Участие в данном мероприятии приняли 138 человек: работники администрации города Пыть-Яха,  детских садов, школ, организаций и предприятий города Пыть-Яха, а также активные жители города Пыть-Яха.</t>
  </si>
  <si>
    <t xml:space="preserve">Развитие образования
в городе Пыть-Яхе от 28.12.2023 № 373-па
</t>
  </si>
  <si>
    <t>«Экологическая безопасность города Пыть-Яха» от 29.12.2023 № 377-па</t>
  </si>
  <si>
    <t>"Развитие образования
в городе Пыть-Яхе" от 28.12.2021 № 373-па</t>
  </si>
  <si>
    <t>"Развитие образования
в городе Пыть-Яхе" от 28.12.2023 № 373-па</t>
  </si>
  <si>
    <t>«Жилищно-коммунальный комплекс и городская среда города Пыть-Яха» от 29.12.2023 № 390-па</t>
  </si>
  <si>
    <t>Заключено Соглашение от 24.01.2024 № 71885000-1-2024-005 на софинансирование расходов на государственную поддержку организаций, входящих в систему спортивной подготовки в размере 323,5 тыс.рублей.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ДО СШОР в рамках соглашения в I полугодии 2024 года прошли учебно-тренировочные мероприятия: по боксу – 1 мероприятие; по тхэквондо – 1 мероприятие; по спортивной (вольной) борьбе – 1 мероприятие.                                                                                                                                                                                                                                                                    Заключен договор с АНО "СОК "ЛОТОС" № 0324 от 29.03.2024 на временное размещение (проживание и питание) во время проведения учебно-тренировочных мероприятий (бокс). Исполнение составило 100%.</t>
  </si>
  <si>
    <t xml:space="preserve">В 2024 году в рамках регионального проекта "Цифровая образовательная среда" оснащена  МБОУ СОШ №4 </t>
  </si>
  <si>
    <t xml:space="preserve">Культурное пространство города Пыть-Яха от 29.12.2023 № 392-па </t>
  </si>
  <si>
    <t xml:space="preserve">Развитие физической 
культуры и спорта в городе Пыть-Яхе
от 29.12.2023 № 395-па </t>
  </si>
  <si>
    <t xml:space="preserve">Развитие экономического 
потенциала города Пыть-Яха» от 18.12.2023 № 345-па
</t>
  </si>
  <si>
    <t xml:space="preserve">"Развитие гражданского общества в городе Пыть-Яхе" от 28.12.2023 № 369-па </t>
  </si>
  <si>
    <t xml:space="preserve">«Развитие жилищной сферы в городе Пыть-Яхе» от 28.12.2023 № 372-па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</si>
  <si>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на 01.01.2025 г. </t>
  </si>
  <si>
    <t>Общая численность граждан, вовлеченных в добровольческую (волонтерскую) деятельность на территории г. Пыть-Ях в 2024 году составило 6236 человек, в том числе за декабрь 586 человек. 
03.12 - «Волонтёры Победы» приняли участие на возложение цветов в День Неизвестного Солдата;
07.12 - «Волонтёры Серебряного Возраста» и Волонтёры Победы города Пыть-Яха провели душевную встречу. Вместе они создали уникальные новогодние открытки для участников СВО;
09.12. - В День Героев Отечества, волонтёры нашего города Пыть-Яха организовали трогательную акцию, посвящённую тем, кто своим мужеством и отвагой защищал нашу Родину;
11.12. - В молодёжной общественной организации "Активист" состоялась встреча волонтёров с участником СВО;
14.12. - Волонтёры оказали содействие в организации финала сезонных городских игр КВН;
14.12. - Волонтёры оказали содействие в организации открытия ледового катка «Авангард»;
20.12. - Волонтёры оказали содействие в организации интеллектуальной игры «Новогодний квиз»;
21.12. - Состоялась встреча волонтёров с участниками СВО;
21.12. - Волонтёры оказали содействие в организации Новогоднего праздника для детей инвалидов и участников СВО;
22.12. - Подведение итогов года;
28.12. - Муниципальный патриотический форум.</t>
  </si>
  <si>
    <t>На 2024 год  в соответствии с ПП "Культура" предусмотрено обучение 7 специалистов.  В соответствии с приказом Департамента культуры Ханты-Мансийского автономного округа-Югры от 19.04.204 № 09-ОД-68/01-09 предусмотрено обучение 9 специалистов.  По состоянию на 01.01.2025 прошли обучение 9 человек (4 чел. - ДШИ, 4 чел. - КДЦ, 1 чел. - Феникс).</t>
  </si>
  <si>
    <t xml:space="preserve">Расселено 3034,4 кв.м. аварийного жилищного фонда (76 жилых помещений).  </t>
  </si>
  <si>
    <t>По состоянию на 01.01.2025 в перечне имущества, предназначенного для предоставления субъектам МСП учтено 16 объектов недвижимости, в том числе 2 земельных участка.                                                                                                                                                                                                                                  14 объектов передано по договорам аренды субъектам МСП.                                                                                                                                                                                                                                                                                                                                                                                                                                                                        (14/16*100=87,5)</t>
  </si>
  <si>
    <t>Количество объектов муниципального имущества (движимое и недвижимое) в перечне на 01.01.2024 года составляло 15 единиц. По состоянию на 01.01.2025 года количество объектов составляет 16 единиц (16/15*100=106,7%). В течении года включено в перечень 2 объекта, 1 объект был исключен в связи с тем, что на право аренды в течение 2 лет объявлялось 7 электронных аукционов, но не поступило ни одной заявки на участие в электронных торгах, в отношении объекта принято решение об исключении из перечня и его включении в прогнозный план (программу) приватизации муниципального имущества на 2024 год.</t>
  </si>
  <si>
    <t xml:space="preserve">На базе МАУ ДО СШ "Олимп", согласно утвержденного плана мероприятий на 2024 год в рамках Всероссийского физкультурно-спортивного комплекса "Готов к труду и обороне" запланированы к проведению 7 городских и 4 выездных мероприятия физкультурно-оздоровительной направленности. Фактически за  2024 год проведено 9 мероприятий ФСК ГТО (официальных), в которых приняло участие 310 человек.
В рамках приёма нормативов ВФСК ГТО среди различных возрастных групп населения г. Пыть-Ях (тестирование) приняло участие 760 человек.
За  2024 год подведены итоги выполнения нормативов ГТО, согласно которым знаки отличия получили 221 человек, из них: 72 бронзовых, 53 серебряных, 96 золотых.
Центром тестирования ГТО МАУ ДО СШ "Олимп" в 2024 году оказано содействие: 
- Местному отделению всероссийской политической партии "Единая Россия" города Пыть-Яха в проведении спортивного соревнования на территории МБОУ СОШ № 5: "Эстафета ГТО" в рамках всероссийского "Дня студента" в городе Пыть-Яхе (27.01.2024 - 30 чел.);
- Местному отделению общероссийского общественно-государственного движения детей и молодёжи «Движение Первых» ХМАО-Югры в проведении Муниципального этапа Всероссийской военно-патриотической игры «Зарница 2.0» (03.04.2024-04.04.2024 – 59 чел.).                                                                                                                       
</t>
  </si>
  <si>
    <t>За 2024г общее число граждан, принявших участие в решении вопросов развития городской среды составило 9456 человек.                                                                                                                                                                                                                В целях проведения  информационной кампании для привлечения граждан в участии в голосовании разработан План информационного сопровождения регионального проекта  «Формирование комфортной городской среды» и привлечения жителей к выбору общественных территорий, подлежащих благоустройству в первоочередном порядке в городе Пыть-Яхе на 2025 год. С 15 марта по 30 апреля 2024 года проходило Всероссийское голосование в рамках проекта ФКГС.                                                                                                                                                                                                                                                                                                                                                                                    Размещены три общественных территории (1 мкр. ул. Первопроходцев; 5 мкр. Аллея Ветеранов; 9 мкр. Черемушки).                                                                                                                                                                                                                                                                                                                                                                                                                                                                                                                                                                                                             Голосование завершено, приняли участие 3 781 человек.  По итогам голосования за выбор общественных территорий, подлежащих благоустройству в 2025году, определен победитель - объект благоустройства 1 мкр. ул. Первопроходцев.                                                                                                                                                                                            Проведёно 3 общегородских субботника. В субботниках приняли участие 2 956 человек.                                                                                                                                                                                                                   С 3 по 20 декабря 2024 года прошло "Голосование по выбору общественных территорий, для включения их в список рейтингового голосования в 2025 году город Пыть-Ях Ханты-Мансийского автономного округа - Югры". Размещены пять общественных территорий (Сквер "Рябихина" в 5 мкр., Аллея "Алмазова" в 1 мкр., Территория в 3 мкр., Территория в 3 мкр., Территория в 4 мкр). Голосование завершено, приняли участие 2 719 человек.  По итогам голосования за выбор общественных территорий, подлежащих включению в рейтинговое голосование в 2025 году, определено несколько кандидатов: Сквер "Рябихина" в 5 мкр., Аллея "Алмазова" в 1 мкр., Территория в 3 мкр., Территория в 4 мкр.                                                            Расчет пок-ля: 9 456 (кол-во человек принявших участие в рамках НП «ЖиГС») / 31 273 (численность населения старше 14-ти лет)*100= 30,24 %</t>
  </si>
  <si>
    <t>Финансирование в сумме 1 178,6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Выплачена заработная плата 2-м советникам директоров по патриотическому воспитанию в общей сумме 1 178,4 тыс.рублей.</t>
  </si>
  <si>
    <t xml:space="preserve">Дошкольные образовательные организации посещают 395 воспитанников в возрасте от 2,5 месяца  до 3-х лет, из них в возрасте: от 2,5 месяцев до 1,5 лет 9 воспитанников, от 1,5 до 3 лет - 374 воспитанника. Среднее время ожидания места для получения дошкольного образования - 1 день. На 01.01.2025 года очередность в ДОО отсутствует. 
</t>
  </si>
  <si>
    <t>По состоянию на 01.01.2025 году количество педагогических работников МО г. Пыть-Ях, прошедших повышение квалификации составило 408 человек (100,0%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- 326 человек;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- 82 человека.</t>
  </si>
  <si>
    <t>В технопарке "Кванториум" и центре  "IT-клуба" по состоянию на 01.01.2025 занимается 1145 человек, что составляет 14,9% от общего числа детей, охваченных деятельностью региональных центров выявления, поддержки и развития способностей и талантов у детей и молодежи (7676 человек).</t>
  </si>
  <si>
    <t xml:space="preserve">По состоянию на 01.01.2025 данный показатель составляет 84,6% (2992 обучающихся по образовательным программам основного и среднего общего образования охвачены мероприятиями, направленными на раннюю профессиональную ориентацию, в том числе в рамках программы «Билет в будущее», от общего количества обучающихся 5-11 классов (3535 чел.). </t>
  </si>
  <si>
    <t>По состоянию на 01.01.2025 учтен 2 581 активированный сертификат ПФДО (30,3 % от общего количества детей в возрасте от 5 до 18 лет, охваченных программами дополнительного образования (8 548 человек.)</t>
  </si>
  <si>
    <t xml:space="preserve">План ввода жилья на 2024 год в соотвествии с ПП "Жилье и городская среда" составляет 35,0 тыс.кв. метров. Установленный Департаментом строительства и жилищно –  коммунального комплекса ХМАО-Югры, на основании доп. соглашения от 18.03.2024 № 2 (11-ЕС/2024 к Соглашению о предоставлении субсидии местному бюджету из бюджета ХМАО – Югры № 11-ЕС/2024 от 13.02.2024) план по вводу жилья составляет 3,0 тыс. кв.м.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01.01.2025 введено в эксплуатацию 3 109 кв.м (18 домов ИЖС).                                                                                                                            </t>
  </si>
  <si>
    <t>В 2024 году предусмотрено  благоустройство 2 этапа общественной территории "Аллея имени Сергея Есенина" мкр. №3 "Кедровый".                                                                                                                                                                                                                                                                                                                                                                                                                         12.02.2024 заключено Дополнительное соглашение № 71885000-1-2023-010/5  к Соглашению о предоставлении субсидии из бюджета ХМАО-Югры от 08.02.2023 с Департаментом пространственного развития и архитектуры на поддержку муниципальной программы (подпрограммы) формирования современной городской среды в рамках РП «Формирование комфортной городской среды». На 2024 год  предусматривалось финансирование 19 776 511,62 рублей , в том числе:                                                                                                3 856 400,0 рублей - федеральный бюджет 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6 050 321,87 рублей - окружной бюджет;                                                                                                                                                                                                                                                                                                                                                                                                                                                                                                        9869789,75 рублей - местный бюджет.                                                                                                                                                                                                                                                                                                                                                                                                                                                                                                                 Начальная стоимость муниципального контракта на выполнение работ по благоустройству "Аллеи имени Сергея Есенина" в 3 мкр. "Кедровый" в г. Пыть-Яхе (центральный тротуар) на сумму 16 001 879,24 рублей, со сроком реализации с 15.05.2024 по 16.08.2024 года.                                                                                                                                                                                                                                                                                                                                                                                                                                                                                                                                                                                                   01.04.2024 заключен МК № 0187300019424000024 на выполнение работ по благоустройству "Аллея имени Сергея Есенина" мкр. №3 "Кедровый" в г. Пыть-Ях (центральный тротуар) на сумму 16 413 417,72 рублей.  С 15 мая 2024 года подрядчики в рамках МК приступили к благоустройству объекта "Аллея им. Сергея Есенина" (2 этап) в 3 мкр. "Кедровый".                                                                                        19.07.2024г подписано распоряжение администрации города об изменении существенных условий в МК и подписано доп.соглашение к МК с подрядной организацией о внесении изменений в условия контракта. Оплата выполненных работ произведена в сумме 17 822 664,65 рублей. (в том числе ФБ - 3 856 400,00 руб, ОБ - 6 050 321,87 руб,  МБ - 8 010 942,78 руб). Все работы выполнены в полном объеме. Объект принят  16.08.2024г.                                                                     Также, по МК № 42 от 21.03.24  выполнены работы по монтажу и демонтажу баннеров, освоено 38 000 рублей. По МК №65 от 08.04.2024 выполнено изготовление плакатов для информирования жителей, освоено 7 000,00 рублей. Дополнительно по проекту сквера им.С. Есенина проведено:  корректировка ПСД на сумму 50000 рублей,  экспертиза МАФов на сумму 316 000,0 рублей, поставка тротуарной плитки и бордюра на сумму 942 792,0 рублей. На сумму 535 000,0 рублей проведены инженерно-геологические работы в 1 мкр Пыть-Ях на улице Первопроходцев.</t>
  </si>
  <si>
    <t xml:space="preserve">5954 обучающихся являются активными пользователями  информационно-коммуникационной образовательной платформы "Сферум" (100% от общего кол-ва обучающихся). 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2023-2024 учебного года.          </t>
  </si>
  <si>
    <t>0,035/  0,003</t>
  </si>
  <si>
    <t>8,9/                 103,6</t>
  </si>
  <si>
    <t xml:space="preserve">На 01.01.2025 численность детей в возрасте от 5 до 18 лет, охваченных программами дополнительного образования составляет 7 676 человек (89,8% от общего количества детей данной категории). Количество детей в возрасте от 5 до 18 лет составляет 8 548 человек). Данные предоставляются ежемесячно Департаментом образования и науки Ханты-Мансийского автономного округа - Югры.                                                                                              </t>
  </si>
  <si>
    <t xml:space="preserve">1) Заключено соглашение о предоставлении субсидии местному бюджету из бюджета Ханты-Мансийского автономного округа – Югры № МСПI5 2024 – 9 от 24.01.2024 г. с Депэкономики Югры на финансовую поддержку субъектов малого и среднего предпринимательства при реализации регионального проекта «Акселерация субъектов малого и среднего предпринимательства» на общую сумму 3 943 368,42 рублей; 
2) Соглашение о предоставлении субсидии местному бюджету из бюджета Ханты-Мансийского автономного округа – Югры№ МСПI4 2024 – 9 от 24.01.2024 г. с Депэкономики Югры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при реализации регионального проекта «Создание условий для легкого старта и комфортного ведения бизнеса» на общую сумму 322 631,58 рублей;   
3) Предоставлена консультационная поддержка 221 субъектам МСП, в том числе самозанятым.     
4) В период с 01.04. по 05.04.2024г. осуществлялся прием заявлений от субъектов малого и среднего предпринимательства на получение субсидий. За время приема заявлений от субъектов МСП поступило 48 заявлений, в том числе 3 в рамках реализации национального проекта «Создание условий для легкого старта и комфортного ведения бизнеса»  и 45 в рамках реализации национального проекта «Акселерация субъектов малого и среднего предпринимательства».       
5) В рамках реализации регионального проекта «Акселерация субъектов малого и среднего предпринимательства» заключено 55 договоров с субъектами МСП на сумму 3 943 400,00
 6) В рамках регионального проекта «Создание условий для легкого старта и комфортного ведения бизнеса» заключено 4 договора с субъектами МСП на сумму 322 700,00  руб.   
7)   В период с 27.05. по 03.06.2024г. осуществлялся прием заявлений от субъектов малого и среднего предпринимательства на получение субсидий «Финансовая поддержка субъектов малого и среднего предпринимательства (впервые зарегистрированным и действующим менее 1 года). За период приема от субъектов МСП поступило 2 заявления, в том числе 1 в рамках реализации национального проекта «Создание условий для легкого старта и комфортного ведения бизнеса»  и 1 в рамках реализации национального проекта «Акселерация субъектов малого и среднего предпринимательства».   
</t>
  </si>
  <si>
    <t>По состоянию на 01.01.2025 года проведено 142 значимых мероприятия, приуроченных к государственным и городским праздникам, с охватом аудитории (просмотров) –  40 804 человека, из них: в режиме онлайн проведено 2 мероприятия с количеством онлайн просмотров – 8 244; в режиме реального времени проведено 132 мероприятия с охватом аудитории – 32 560 человек.</t>
  </si>
  <si>
    <t xml:space="preserve">В ФГИС "Моя школа" зарегистрированы и активны 390 педагогических работников. Общее количество педагогов - 390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</si>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</sst>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1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09">
    <xf numFmtId="0" fontId="0" fillId="0" borderId="0" xfId="0"/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/>
    </xf>
    <xf numFmtId="0" fontId="8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top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top"/>
    </xf>
    <xf numFmtId="0" fontId="8" fillId="0" borderId="4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19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2" fontId="8" fillId="0" borderId="1" xfId="19" applyNumberFormat="1" applyFont="1" applyFill="1" applyBorder="1" applyAlignment="1">
      <alignment horizontal="center" vertical="center" wrapText="1"/>
    </xf>
    <xf numFmtId="43" fontId="8" fillId="0" borderId="1" xfId="19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/>
    <xf numFmtId="2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 applyAlignment="1">
      <alignment horizontal="center" vertical="center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2" fontId="8" fillId="0" borderId="1" xfId="16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/>
    <xf numFmtId="167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/>
    <xf numFmtId="0" fontId="8" fillId="0" borderId="4" xfId="0" applyFont="1" applyFill="1" applyBorder="1" applyAlignment="1"/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43" fontId="8" fillId="0" borderId="2" xfId="19" applyNumberFormat="1" applyFont="1" applyFill="1" applyBorder="1" applyAlignment="1">
      <alignment horizontal="center" vertical="center" wrapText="1"/>
    </xf>
    <xf numFmtId="43" fontId="8" fillId="0" borderId="3" xfId="19" applyNumberFormat="1" applyFont="1" applyFill="1" applyBorder="1" applyAlignment="1">
      <alignment horizontal="center" vertical="center" wrapText="1"/>
    </xf>
    <xf numFmtId="43" fontId="8" fillId="0" borderId="4" xfId="19" applyNumberFormat="1" applyFont="1" applyFill="1" applyBorder="1" applyAlignment="1">
      <alignment horizontal="center" vertical="center" wrapText="1"/>
    </xf>
    <xf numFmtId="4" fontId="8" fillId="0" borderId="2" xfId="19" applyNumberFormat="1" applyFont="1" applyFill="1" applyBorder="1" applyAlignment="1">
      <alignment horizontal="center" vertical="center" wrapText="1"/>
    </xf>
    <xf numFmtId="4" fontId="8" fillId="0" borderId="3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2" xfId="19" applyNumberFormat="1" applyFont="1" applyFill="1" applyBorder="1" applyAlignment="1">
      <alignment horizontal="center" vertical="center" wrapText="1"/>
    </xf>
    <xf numFmtId="2" fontId="8" fillId="0" borderId="3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0" fontId="8" fillId="0" borderId="2" xfId="19" applyFont="1" applyFill="1" applyBorder="1" applyAlignment="1">
      <alignment horizontal="center" vertical="center" wrapText="1"/>
    </xf>
    <xf numFmtId="0" fontId="8" fillId="0" borderId="3" xfId="19" applyFont="1" applyFill="1" applyBorder="1" applyAlignment="1">
      <alignment horizontal="center" vertical="center" wrapText="1"/>
    </xf>
    <xf numFmtId="0" fontId="8" fillId="0" borderId="4" xfId="19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</cellXfs>
  <cellStyles count="141">
    <cellStyle name="20% — акцент2" xfId="19" builtinId="34"/>
    <cellStyle name="20% — акцент2 2" xfId="42"/>
    <cellStyle name="20% — акцент2 2 2" xfId="88"/>
    <cellStyle name="20% — акцент2 2 3" xfId="134"/>
    <cellStyle name="20% — акцент2 3" xfId="65"/>
    <cellStyle name="20% — акцент2 4" xfId="111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4"/>
    <cellStyle name="Финансовый 10 2" xfId="47"/>
    <cellStyle name="Финансовый 10 2 2" xfId="93"/>
    <cellStyle name="Финансовый 10 2 3" xfId="139"/>
    <cellStyle name="Финансовый 10 3" xfId="70"/>
    <cellStyle name="Финансовый 10 4" xfId="116"/>
    <cellStyle name="Финансовый 11" xfId="26"/>
    <cellStyle name="Финансовый 11 2" xfId="72"/>
    <cellStyle name="Финансовый 11 3" xfId="118"/>
    <cellStyle name="Финансовый 12" xfId="49"/>
    <cellStyle name="Финансовый 13" xfId="95"/>
    <cellStyle name="Финансовый 2" xfId="2"/>
    <cellStyle name="Финансовый 2 10" xfId="27"/>
    <cellStyle name="Финансовый 2 10 2" xfId="73"/>
    <cellStyle name="Финансовый 2 10 3" xfId="119"/>
    <cellStyle name="Финансовый 2 11" xfId="50"/>
    <cellStyle name="Финансовый 2 12" xfId="96"/>
    <cellStyle name="Финансовый 2 2" xfId="5"/>
    <cellStyle name="Финансовый 2 2 2" xfId="11"/>
    <cellStyle name="Финансовый 2 2 2 2" xfId="35"/>
    <cellStyle name="Финансовый 2 2 2 2 2" xfId="81"/>
    <cellStyle name="Финансовый 2 2 2 2 3" xfId="127"/>
    <cellStyle name="Финансовый 2 2 2 3" xfId="58"/>
    <cellStyle name="Финансовый 2 2 2 4" xfId="104"/>
    <cellStyle name="Финансовый 2 2 3" xfId="15"/>
    <cellStyle name="Финансовый 2 2 3 2" xfId="39"/>
    <cellStyle name="Финансовый 2 2 3 2 2" xfId="85"/>
    <cellStyle name="Финансовый 2 2 3 2 3" xfId="131"/>
    <cellStyle name="Финансовый 2 2 3 3" xfId="62"/>
    <cellStyle name="Финансовый 2 2 3 4" xfId="108"/>
    <cellStyle name="Финансовый 2 2 4" xfId="29"/>
    <cellStyle name="Финансовый 2 2 4 2" xfId="75"/>
    <cellStyle name="Финансовый 2 2 4 3" xfId="121"/>
    <cellStyle name="Финансовый 2 2 5" xfId="52"/>
    <cellStyle name="Финансовый 2 2 6" xfId="98"/>
    <cellStyle name="Финансовый 2 3" xfId="7"/>
    <cellStyle name="Финансовый 2 3 2" xfId="31"/>
    <cellStyle name="Финансовый 2 3 2 2" xfId="77"/>
    <cellStyle name="Финансовый 2 3 2 3" xfId="123"/>
    <cellStyle name="Финансовый 2 3 3" xfId="54"/>
    <cellStyle name="Финансовый 2 3 4" xfId="100"/>
    <cellStyle name="Финансовый 2 4" xfId="9"/>
    <cellStyle name="Финансовый 2 4 2" xfId="33"/>
    <cellStyle name="Финансовый 2 4 2 2" xfId="79"/>
    <cellStyle name="Финансовый 2 4 2 3" xfId="125"/>
    <cellStyle name="Финансовый 2 4 3" xfId="56"/>
    <cellStyle name="Финансовый 2 4 4" xfId="102"/>
    <cellStyle name="Финансовый 2 5" xfId="13"/>
    <cellStyle name="Финансовый 2 5 2" xfId="37"/>
    <cellStyle name="Финансовый 2 5 2 2" xfId="83"/>
    <cellStyle name="Финансовый 2 5 2 3" xfId="129"/>
    <cellStyle name="Финансовый 2 5 3" xfId="60"/>
    <cellStyle name="Финансовый 2 5 4" xfId="106"/>
    <cellStyle name="Финансовый 2 6" xfId="18"/>
    <cellStyle name="Финансовый 2 6 2" xfId="41"/>
    <cellStyle name="Финансовый 2 6 2 2" xfId="87"/>
    <cellStyle name="Финансовый 2 6 2 3" xfId="133"/>
    <cellStyle name="Финансовый 2 6 3" xfId="64"/>
    <cellStyle name="Финансовый 2 6 4" xfId="110"/>
    <cellStyle name="Финансовый 2 7" xfId="21"/>
    <cellStyle name="Финансовый 2 7 2" xfId="44"/>
    <cellStyle name="Финансовый 2 7 2 2" xfId="90"/>
    <cellStyle name="Финансовый 2 7 2 3" xfId="136"/>
    <cellStyle name="Финансовый 2 7 3" xfId="67"/>
    <cellStyle name="Финансовый 2 7 4" xfId="113"/>
    <cellStyle name="Финансовый 2 8" xfId="23"/>
    <cellStyle name="Финансовый 2 8 2" xfId="46"/>
    <cellStyle name="Финансовый 2 8 2 2" xfId="92"/>
    <cellStyle name="Финансовый 2 8 2 3" xfId="138"/>
    <cellStyle name="Финансовый 2 8 3" xfId="69"/>
    <cellStyle name="Финансовый 2 8 4" xfId="115"/>
    <cellStyle name="Финансовый 2 9" xfId="25"/>
    <cellStyle name="Финансовый 2 9 2" xfId="48"/>
    <cellStyle name="Финансовый 2 9 2 2" xfId="94"/>
    <cellStyle name="Финансовый 2 9 2 3" xfId="140"/>
    <cellStyle name="Финансовый 2 9 3" xfId="71"/>
    <cellStyle name="Финансовый 2 9 4" xfId="117"/>
    <cellStyle name="Финансовый 3" xfId="4"/>
    <cellStyle name="Финансовый 3 2" xfId="10"/>
    <cellStyle name="Финансовый 3 2 2" xfId="34"/>
    <cellStyle name="Финансовый 3 2 2 2" xfId="80"/>
    <cellStyle name="Финансовый 3 2 2 3" xfId="126"/>
    <cellStyle name="Финансовый 3 2 3" xfId="57"/>
    <cellStyle name="Финансовый 3 2 4" xfId="103"/>
    <cellStyle name="Финансовый 3 3" xfId="14"/>
    <cellStyle name="Финансовый 3 3 2" xfId="38"/>
    <cellStyle name="Финансовый 3 3 2 2" xfId="84"/>
    <cellStyle name="Финансовый 3 3 2 3" xfId="130"/>
    <cellStyle name="Финансовый 3 3 3" xfId="61"/>
    <cellStyle name="Финансовый 3 3 4" xfId="107"/>
    <cellStyle name="Финансовый 3 4" xfId="28"/>
    <cellStyle name="Финансовый 3 4 2" xfId="74"/>
    <cellStyle name="Финансовый 3 4 3" xfId="120"/>
    <cellStyle name="Финансовый 3 5" xfId="51"/>
    <cellStyle name="Финансовый 3 6" xfId="97"/>
    <cellStyle name="Финансовый 4" xfId="6"/>
    <cellStyle name="Финансовый 4 2" xfId="30"/>
    <cellStyle name="Финансовый 4 2 2" xfId="76"/>
    <cellStyle name="Финансовый 4 2 3" xfId="122"/>
    <cellStyle name="Финансовый 4 3" xfId="53"/>
    <cellStyle name="Финансовый 4 4" xfId="99"/>
    <cellStyle name="Финансовый 5" xfId="8"/>
    <cellStyle name="Финансовый 5 2" xfId="32"/>
    <cellStyle name="Финансовый 5 2 2" xfId="78"/>
    <cellStyle name="Финансовый 5 2 3" xfId="124"/>
    <cellStyle name="Финансовый 5 3" xfId="55"/>
    <cellStyle name="Финансовый 5 4" xfId="101"/>
    <cellStyle name="Финансовый 6" xfId="12"/>
    <cellStyle name="Финансовый 6 2" xfId="36"/>
    <cellStyle name="Финансовый 6 2 2" xfId="82"/>
    <cellStyle name="Финансовый 6 2 3" xfId="128"/>
    <cellStyle name="Финансовый 6 3" xfId="59"/>
    <cellStyle name="Финансовый 6 4" xfId="105"/>
    <cellStyle name="Финансовый 7" xfId="17"/>
    <cellStyle name="Финансовый 7 2" xfId="40"/>
    <cellStyle name="Финансовый 7 2 2" xfId="86"/>
    <cellStyle name="Финансовый 7 2 3" xfId="132"/>
    <cellStyle name="Финансовый 7 3" xfId="63"/>
    <cellStyle name="Финансовый 7 4" xfId="109"/>
    <cellStyle name="Финансовый 8" xfId="20"/>
    <cellStyle name="Финансовый 8 2" xfId="43"/>
    <cellStyle name="Финансовый 8 2 2" xfId="89"/>
    <cellStyle name="Финансовый 8 2 3" xfId="135"/>
    <cellStyle name="Финансовый 8 3" xfId="66"/>
    <cellStyle name="Финансовый 8 4" xfId="112"/>
    <cellStyle name="Финансовый 9" xfId="22"/>
    <cellStyle name="Финансовый 9 2" xfId="45"/>
    <cellStyle name="Финансовый 9 2 2" xfId="91"/>
    <cellStyle name="Финансовый 9 2 3" xfId="137"/>
    <cellStyle name="Финансовый 9 3" xfId="68"/>
    <cellStyle name="Финансовый 9 4" xfId="11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6"/>
  <sheetViews>
    <sheetView tabSelected="1" view="pageBreakPreview" topLeftCell="B3" zoomScale="70" zoomScaleNormal="80" zoomScaleSheetLayoutView="70" workbookViewId="0">
      <selection activeCell="B4" sqref="B4:O4"/>
    </sheetView>
  </sheetViews>
  <sheetFormatPr defaultRowHeight="15" x14ac:dyDescent="0.25"/>
  <cols>
    <col min="1" max="1" width="9.5703125" style="5" hidden="1" customWidth="1"/>
    <col min="2" max="2" width="23.5703125" style="3" customWidth="1"/>
    <col min="3" max="3" width="3.5703125" style="3" hidden="1" customWidth="1"/>
    <col min="4" max="4" width="27.85546875" style="3" customWidth="1"/>
    <col min="5" max="5" width="10.5703125" style="3" hidden="1" customWidth="1"/>
    <col min="6" max="6" width="31.5703125" style="2" customWidth="1"/>
    <col min="7" max="7" width="12" style="3" customWidth="1"/>
    <col min="8" max="8" width="15.28515625" style="3" customWidth="1"/>
    <col min="9" max="9" width="14.5703125" style="3" customWidth="1"/>
    <col min="10" max="10" width="42.42578125" style="2" customWidth="1"/>
    <col min="11" max="11" width="113.7109375" style="19" customWidth="1"/>
    <col min="12" max="12" width="19.42578125" style="4" customWidth="1"/>
    <col min="13" max="13" width="19.85546875" style="4" customWidth="1"/>
    <col min="14" max="14" width="16.42578125" style="4" bestFit="1" customWidth="1"/>
    <col min="15" max="15" width="28.5703125" style="3" customWidth="1"/>
    <col min="16" max="16" width="25.7109375" style="5" customWidth="1"/>
    <col min="17" max="17" width="88" style="5" customWidth="1"/>
    <col min="18" max="16384" width="9.140625" style="5"/>
  </cols>
  <sheetData>
    <row r="1" spans="1:16" ht="15" hidden="1" customHeight="1" x14ac:dyDescent="0.25">
      <c r="B1" s="6" t="s">
        <v>30</v>
      </c>
      <c r="C1" s="6"/>
      <c r="D1" s="6"/>
      <c r="E1" s="6"/>
      <c r="F1" s="7"/>
      <c r="G1" s="6"/>
      <c r="H1" s="6"/>
      <c r="I1" s="6"/>
      <c r="J1" s="7"/>
      <c r="K1" s="8"/>
      <c r="L1" s="6"/>
      <c r="M1" s="6"/>
      <c r="N1" s="6"/>
      <c r="O1" s="6"/>
    </row>
    <row r="2" spans="1:16" s="9" customFormat="1" ht="15" hidden="1" customHeight="1" x14ac:dyDescent="0.25">
      <c r="B2" s="10"/>
      <c r="C2" s="10"/>
      <c r="D2" s="10"/>
      <c r="E2" s="10"/>
      <c r="F2" s="11"/>
      <c r="G2" s="10"/>
      <c r="H2" s="10"/>
      <c r="I2" s="10"/>
      <c r="J2" s="11"/>
      <c r="K2" s="12"/>
      <c r="L2" s="10"/>
      <c r="M2" s="10"/>
      <c r="N2" s="10"/>
      <c r="O2" s="10"/>
    </row>
    <row r="3" spans="1:16" s="13" customFormat="1" ht="32.25" customHeight="1" x14ac:dyDescent="0.25">
      <c r="B3" s="29"/>
      <c r="C3" s="29"/>
      <c r="D3" s="29"/>
      <c r="E3" s="29"/>
      <c r="F3" s="14"/>
      <c r="G3" s="29"/>
      <c r="H3" s="29"/>
      <c r="I3" s="29"/>
      <c r="J3" s="14"/>
      <c r="K3" s="15"/>
      <c r="L3" s="29"/>
      <c r="M3" s="82" t="s">
        <v>129</v>
      </c>
      <c r="N3" s="82"/>
      <c r="O3" s="82"/>
      <c r="P3" s="77"/>
    </row>
    <row r="4" spans="1:16" s="16" customFormat="1" ht="30" customHeight="1" x14ac:dyDescent="0.25">
      <c r="B4" s="79" t="s">
        <v>106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8"/>
    </row>
    <row r="5" spans="1:16" s="3" customFormat="1" ht="101.25" customHeight="1" x14ac:dyDescent="0.25">
      <c r="A5" s="17" t="s">
        <v>23</v>
      </c>
      <c r="B5" s="17" t="s">
        <v>25</v>
      </c>
      <c r="C5" s="17" t="s">
        <v>17</v>
      </c>
      <c r="D5" s="17" t="s">
        <v>22</v>
      </c>
      <c r="E5" s="17" t="s">
        <v>13</v>
      </c>
      <c r="F5" s="17" t="s">
        <v>12</v>
      </c>
      <c r="G5" s="17" t="s">
        <v>74</v>
      </c>
      <c r="H5" s="17" t="s">
        <v>27</v>
      </c>
      <c r="I5" s="17" t="s">
        <v>36</v>
      </c>
      <c r="J5" s="17" t="s">
        <v>85</v>
      </c>
      <c r="K5" s="17" t="s">
        <v>26</v>
      </c>
      <c r="L5" s="18" t="s">
        <v>78</v>
      </c>
      <c r="M5" s="18" t="s">
        <v>20</v>
      </c>
      <c r="N5" s="18" t="s">
        <v>37</v>
      </c>
      <c r="O5" s="17" t="s">
        <v>64</v>
      </c>
      <c r="P5" s="3" t="s">
        <v>31</v>
      </c>
    </row>
    <row r="6" spans="1:16" ht="127.5" customHeight="1" x14ac:dyDescent="0.25">
      <c r="A6" s="23" t="s">
        <v>0</v>
      </c>
      <c r="B6" s="67" t="s">
        <v>32</v>
      </c>
      <c r="C6" s="24">
        <v>1</v>
      </c>
      <c r="D6" s="24" t="s">
        <v>65</v>
      </c>
      <c r="E6" s="24" t="s">
        <v>15</v>
      </c>
      <c r="F6" s="30" t="s">
        <v>24</v>
      </c>
      <c r="G6" s="24" t="s">
        <v>16</v>
      </c>
      <c r="H6" s="24" t="s">
        <v>16</v>
      </c>
      <c r="I6" s="24" t="s">
        <v>16</v>
      </c>
      <c r="J6" s="30" t="s">
        <v>59</v>
      </c>
      <c r="K6" s="86" t="s">
        <v>126</v>
      </c>
      <c r="L6" s="88">
        <v>4266100</v>
      </c>
      <c r="M6" s="90">
        <v>4266100</v>
      </c>
      <c r="N6" s="72">
        <f>M6/L6*100</f>
        <v>100</v>
      </c>
      <c r="O6" s="67" t="s">
        <v>103</v>
      </c>
    </row>
    <row r="7" spans="1:16" ht="221.25" customHeight="1" x14ac:dyDescent="0.25">
      <c r="A7" s="23"/>
      <c r="B7" s="68"/>
      <c r="C7" s="24"/>
      <c r="D7" s="21" t="s">
        <v>60</v>
      </c>
      <c r="E7" s="24"/>
      <c r="F7" s="30" t="s">
        <v>61</v>
      </c>
      <c r="G7" s="24" t="s">
        <v>16</v>
      </c>
      <c r="H7" s="24" t="s">
        <v>16</v>
      </c>
      <c r="I7" s="24" t="s">
        <v>16</v>
      </c>
      <c r="J7" s="31" t="s">
        <v>62</v>
      </c>
      <c r="K7" s="87"/>
      <c r="L7" s="89"/>
      <c r="M7" s="91"/>
      <c r="N7" s="92"/>
      <c r="O7" s="85"/>
    </row>
    <row r="8" spans="1:16" ht="183" customHeight="1" x14ac:dyDescent="0.25">
      <c r="A8" s="23"/>
      <c r="B8" s="68"/>
      <c r="C8" s="24"/>
      <c r="D8" s="67" t="s">
        <v>16</v>
      </c>
      <c r="E8" s="24"/>
      <c r="F8" s="1" t="s">
        <v>55</v>
      </c>
      <c r="G8" s="32">
        <v>60</v>
      </c>
      <c r="H8" s="32">
        <v>87.5</v>
      </c>
      <c r="I8" s="33">
        <f>H8/G8*100</f>
        <v>145.83333333333331</v>
      </c>
      <c r="J8" s="83" t="s">
        <v>57</v>
      </c>
      <c r="K8" s="1" t="s">
        <v>110</v>
      </c>
      <c r="L8" s="34" t="s">
        <v>16</v>
      </c>
      <c r="M8" s="34" t="s">
        <v>16</v>
      </c>
      <c r="N8" s="34" t="s">
        <v>16</v>
      </c>
      <c r="O8" s="67" t="s">
        <v>91</v>
      </c>
    </row>
    <row r="9" spans="1:16" ht="78.75" customHeight="1" x14ac:dyDescent="0.25">
      <c r="A9" s="23"/>
      <c r="B9" s="85"/>
      <c r="C9" s="24"/>
      <c r="D9" s="85"/>
      <c r="E9" s="24"/>
      <c r="F9" s="1" t="s">
        <v>56</v>
      </c>
      <c r="G9" s="32">
        <v>10</v>
      </c>
      <c r="H9" s="35">
        <v>6.7</v>
      </c>
      <c r="I9" s="36">
        <f>H9/G9*100</f>
        <v>67</v>
      </c>
      <c r="J9" s="84"/>
      <c r="K9" s="1" t="s">
        <v>111</v>
      </c>
      <c r="L9" s="34" t="s">
        <v>16</v>
      </c>
      <c r="M9" s="34" t="s">
        <v>16</v>
      </c>
      <c r="N9" s="34" t="s">
        <v>16</v>
      </c>
      <c r="O9" s="85"/>
    </row>
    <row r="10" spans="1:16" ht="72" customHeight="1" x14ac:dyDescent="0.25">
      <c r="A10" s="23"/>
      <c r="B10" s="67" t="s">
        <v>79</v>
      </c>
      <c r="C10" s="24"/>
      <c r="D10" s="22" t="s">
        <v>80</v>
      </c>
      <c r="E10" s="24"/>
      <c r="F10" s="30" t="s">
        <v>61</v>
      </c>
      <c r="G10" s="32" t="s">
        <v>16</v>
      </c>
      <c r="H10" s="32" t="s">
        <v>16</v>
      </c>
      <c r="I10" s="33" t="s">
        <v>16</v>
      </c>
      <c r="J10" s="37" t="s">
        <v>82</v>
      </c>
      <c r="K10" s="38" t="s">
        <v>127</v>
      </c>
      <c r="L10" s="74" t="s">
        <v>16</v>
      </c>
      <c r="M10" s="74" t="s">
        <v>16</v>
      </c>
      <c r="N10" s="74" t="s">
        <v>16</v>
      </c>
      <c r="O10" s="67" t="s">
        <v>101</v>
      </c>
    </row>
    <row r="11" spans="1:16" ht="150" x14ac:dyDescent="0.25">
      <c r="A11" s="23"/>
      <c r="B11" s="85"/>
      <c r="C11" s="24">
        <v>4</v>
      </c>
      <c r="D11" s="24" t="s">
        <v>19</v>
      </c>
      <c r="E11" s="24"/>
      <c r="F11" s="30" t="s">
        <v>89</v>
      </c>
      <c r="G11" s="32">
        <v>7</v>
      </c>
      <c r="H11" s="32">
        <v>9</v>
      </c>
      <c r="I11" s="32">
        <f>H11/G11*100</f>
        <v>128.57142857142858</v>
      </c>
      <c r="J11" s="37" t="s">
        <v>83</v>
      </c>
      <c r="K11" s="39" t="s">
        <v>108</v>
      </c>
      <c r="L11" s="75"/>
      <c r="M11" s="75"/>
      <c r="N11" s="75"/>
      <c r="O11" s="85"/>
    </row>
    <row r="12" spans="1:16" ht="104.25" customHeight="1" x14ac:dyDescent="0.25">
      <c r="A12" s="108"/>
      <c r="B12" s="69" t="s">
        <v>72</v>
      </c>
      <c r="C12" s="24"/>
      <c r="D12" s="21" t="s">
        <v>1</v>
      </c>
      <c r="E12" s="69"/>
      <c r="F12" s="30" t="s">
        <v>58</v>
      </c>
      <c r="G12" s="32">
        <v>100</v>
      </c>
      <c r="H12" s="32">
        <v>100</v>
      </c>
      <c r="I12" s="32">
        <f>H12/G12*100</f>
        <v>100</v>
      </c>
      <c r="J12" s="30" t="s">
        <v>81</v>
      </c>
      <c r="K12" s="31" t="s">
        <v>115</v>
      </c>
      <c r="L12" s="24" t="s">
        <v>16</v>
      </c>
      <c r="M12" s="24" t="s">
        <v>16</v>
      </c>
      <c r="N12" s="24" t="s">
        <v>16</v>
      </c>
      <c r="O12" s="21" t="s">
        <v>94</v>
      </c>
    </row>
    <row r="13" spans="1:16" ht="229.5" customHeight="1" x14ac:dyDescent="0.25">
      <c r="A13" s="108"/>
      <c r="B13" s="69"/>
      <c r="C13" s="24">
        <v>7</v>
      </c>
      <c r="D13" s="69" t="s">
        <v>2</v>
      </c>
      <c r="E13" s="69"/>
      <c r="F13" s="65" t="s">
        <v>69</v>
      </c>
      <c r="G13" s="107">
        <v>59</v>
      </c>
      <c r="H13" s="106" t="s">
        <v>84</v>
      </c>
      <c r="I13" s="106">
        <v>99.83</v>
      </c>
      <c r="J13" s="30" t="s">
        <v>28</v>
      </c>
      <c r="K13" s="1" t="s">
        <v>112</v>
      </c>
      <c r="L13" s="70">
        <v>682873.68</v>
      </c>
      <c r="M13" s="70">
        <v>682873.68</v>
      </c>
      <c r="N13" s="72">
        <f>M13/L13*100</f>
        <v>100</v>
      </c>
      <c r="O13" s="69" t="s">
        <v>102</v>
      </c>
      <c r="P13" s="64"/>
    </row>
    <row r="14" spans="1:16" ht="92.25" customHeight="1" x14ac:dyDescent="0.25">
      <c r="A14" s="23"/>
      <c r="B14" s="69"/>
      <c r="C14" s="24"/>
      <c r="D14" s="69"/>
      <c r="E14" s="24"/>
      <c r="F14" s="65"/>
      <c r="G14" s="107"/>
      <c r="H14" s="106"/>
      <c r="I14" s="106"/>
      <c r="J14" s="31" t="s">
        <v>29</v>
      </c>
      <c r="K14" s="40" t="s">
        <v>99</v>
      </c>
      <c r="L14" s="71"/>
      <c r="M14" s="71"/>
      <c r="N14" s="73"/>
      <c r="O14" s="69"/>
      <c r="P14" s="64"/>
    </row>
    <row r="15" spans="1:16" ht="46.5" customHeight="1" x14ac:dyDescent="0.25">
      <c r="A15" s="108"/>
      <c r="B15" s="67" t="s">
        <v>38</v>
      </c>
      <c r="C15" s="69">
        <v>9</v>
      </c>
      <c r="D15" s="69" t="s">
        <v>3</v>
      </c>
      <c r="E15" s="69" t="s">
        <v>14</v>
      </c>
      <c r="F15" s="41" t="s">
        <v>67</v>
      </c>
      <c r="G15" s="32">
        <v>0.2</v>
      </c>
      <c r="H15" s="42" t="s">
        <v>88</v>
      </c>
      <c r="I15" s="33">
        <f>G15/H15*100</f>
        <v>100</v>
      </c>
      <c r="J15" s="65" t="s">
        <v>21</v>
      </c>
      <c r="K15" s="65" t="s">
        <v>93</v>
      </c>
      <c r="L15" s="74" t="s">
        <v>16</v>
      </c>
      <c r="M15" s="74" t="s">
        <v>16</v>
      </c>
      <c r="N15" s="74" t="s">
        <v>16</v>
      </c>
      <c r="O15" s="67" t="s">
        <v>95</v>
      </c>
    </row>
    <row r="16" spans="1:16" ht="69" customHeight="1" x14ac:dyDescent="0.25">
      <c r="A16" s="108"/>
      <c r="B16" s="68"/>
      <c r="C16" s="69"/>
      <c r="D16" s="69"/>
      <c r="E16" s="69"/>
      <c r="F16" s="30" t="s">
        <v>43</v>
      </c>
      <c r="G16" s="43">
        <v>0.13800000000000001</v>
      </c>
      <c r="H16" s="44" t="s">
        <v>92</v>
      </c>
      <c r="I16" s="33">
        <f>H16/G16*100</f>
        <v>100</v>
      </c>
      <c r="J16" s="65"/>
      <c r="K16" s="65"/>
      <c r="L16" s="75"/>
      <c r="M16" s="75"/>
      <c r="N16" s="75"/>
      <c r="O16" s="68"/>
    </row>
    <row r="17" spans="1:16" ht="120" x14ac:dyDescent="0.25">
      <c r="A17" s="108"/>
      <c r="B17" s="67" t="s">
        <v>33</v>
      </c>
      <c r="C17" s="24"/>
      <c r="D17" s="21" t="s">
        <v>4</v>
      </c>
      <c r="E17" s="24"/>
      <c r="F17" s="30" t="s">
        <v>44</v>
      </c>
      <c r="G17" s="24">
        <v>53.8</v>
      </c>
      <c r="H17" s="32">
        <v>100</v>
      </c>
      <c r="I17" s="32">
        <f>H17/G17*100</f>
        <v>185.87360594795538</v>
      </c>
      <c r="J17" s="30" t="s">
        <v>39</v>
      </c>
      <c r="K17" s="30" t="s">
        <v>116</v>
      </c>
      <c r="L17" s="34" t="s">
        <v>16</v>
      </c>
      <c r="M17" s="45" t="s">
        <v>16</v>
      </c>
      <c r="N17" s="33" t="s">
        <v>16</v>
      </c>
      <c r="O17" s="67" t="s">
        <v>96</v>
      </c>
      <c r="P17" s="24"/>
    </row>
    <row r="18" spans="1:16" ht="112.5" customHeight="1" x14ac:dyDescent="0.25">
      <c r="A18" s="108"/>
      <c r="B18" s="68"/>
      <c r="C18" s="69">
        <v>13</v>
      </c>
      <c r="D18" s="67" t="s">
        <v>5</v>
      </c>
      <c r="E18" s="69" t="s">
        <v>14</v>
      </c>
      <c r="F18" s="1" t="s">
        <v>45</v>
      </c>
      <c r="G18" s="32">
        <v>87.5</v>
      </c>
      <c r="H18" s="32">
        <v>89.8</v>
      </c>
      <c r="I18" s="32">
        <f>H18/G18*100</f>
        <v>102.62857142857142</v>
      </c>
      <c r="J18" s="30" t="s">
        <v>34</v>
      </c>
      <c r="K18" s="30" t="s">
        <v>125</v>
      </c>
      <c r="L18" s="74">
        <v>86300195</v>
      </c>
      <c r="M18" s="74">
        <v>83118644.629999995</v>
      </c>
      <c r="N18" s="72">
        <f>M18/L18*100</f>
        <v>96.313391447145619</v>
      </c>
      <c r="O18" s="68"/>
    </row>
    <row r="19" spans="1:16" ht="96.75" customHeight="1" x14ac:dyDescent="0.25">
      <c r="A19" s="108"/>
      <c r="B19" s="68"/>
      <c r="C19" s="69"/>
      <c r="D19" s="68"/>
      <c r="E19" s="69"/>
      <c r="F19" s="1" t="s">
        <v>66</v>
      </c>
      <c r="G19" s="46">
        <v>3.5</v>
      </c>
      <c r="H19" s="32">
        <v>14.92</v>
      </c>
      <c r="I19" s="32">
        <f>H19/G19*100</f>
        <v>426.28571428571422</v>
      </c>
      <c r="J19" s="30" t="s">
        <v>68</v>
      </c>
      <c r="K19" s="30" t="s">
        <v>117</v>
      </c>
      <c r="L19" s="76"/>
      <c r="M19" s="76"/>
      <c r="N19" s="73"/>
      <c r="O19" s="68"/>
    </row>
    <row r="20" spans="1:16" ht="118.5" customHeight="1" x14ac:dyDescent="0.25">
      <c r="A20" s="108"/>
      <c r="B20" s="68"/>
      <c r="C20" s="69"/>
      <c r="D20" s="68"/>
      <c r="E20" s="69"/>
      <c r="F20" s="30" t="s">
        <v>46</v>
      </c>
      <c r="G20" s="32">
        <v>40</v>
      </c>
      <c r="H20" s="32">
        <v>84.64</v>
      </c>
      <c r="I20" s="32">
        <f t="shared" ref="I20:I26" si="0">H20/G20*100</f>
        <v>211.60000000000002</v>
      </c>
      <c r="J20" s="30" t="s">
        <v>42</v>
      </c>
      <c r="K20" s="30" t="s">
        <v>118</v>
      </c>
      <c r="L20" s="76"/>
      <c r="M20" s="76"/>
      <c r="N20" s="73"/>
      <c r="O20" s="68"/>
    </row>
    <row r="21" spans="1:16" s="20" customFormat="1" ht="58.5" customHeight="1" x14ac:dyDescent="0.25">
      <c r="A21" s="108"/>
      <c r="B21" s="68"/>
      <c r="C21" s="66">
        <v>15</v>
      </c>
      <c r="D21" s="103" t="s">
        <v>6</v>
      </c>
      <c r="E21" s="66" t="s">
        <v>14</v>
      </c>
      <c r="F21" s="26" t="s">
        <v>47</v>
      </c>
      <c r="G21" s="47">
        <v>66.67</v>
      </c>
      <c r="H21" s="47">
        <v>66.67</v>
      </c>
      <c r="I21" s="47">
        <f t="shared" si="0"/>
        <v>100</v>
      </c>
      <c r="J21" s="26" t="s">
        <v>40</v>
      </c>
      <c r="K21" s="31" t="s">
        <v>100</v>
      </c>
      <c r="L21" s="94" t="s">
        <v>16</v>
      </c>
      <c r="M21" s="97" t="s">
        <v>16</v>
      </c>
      <c r="N21" s="100" t="s">
        <v>16</v>
      </c>
      <c r="O21" s="68"/>
      <c r="P21" s="66"/>
    </row>
    <row r="22" spans="1:16" s="20" customFormat="1" ht="141.75" customHeight="1" x14ac:dyDescent="0.25">
      <c r="A22" s="108"/>
      <c r="B22" s="68"/>
      <c r="C22" s="66"/>
      <c r="D22" s="104"/>
      <c r="E22" s="66"/>
      <c r="F22" s="26" t="s">
        <v>48</v>
      </c>
      <c r="G22" s="47">
        <v>50</v>
      </c>
      <c r="H22" s="47">
        <v>100</v>
      </c>
      <c r="I22" s="47">
        <f>H22/G22*100</f>
        <v>200</v>
      </c>
      <c r="J22" s="93" t="s">
        <v>54</v>
      </c>
      <c r="K22" s="37" t="s">
        <v>122</v>
      </c>
      <c r="L22" s="95"/>
      <c r="M22" s="98"/>
      <c r="N22" s="101"/>
      <c r="O22" s="68"/>
      <c r="P22" s="66"/>
    </row>
    <row r="23" spans="1:16" s="20" customFormat="1" ht="90" customHeight="1" x14ac:dyDescent="0.25">
      <c r="A23" s="108"/>
      <c r="B23" s="68"/>
      <c r="C23" s="66"/>
      <c r="D23" s="104"/>
      <c r="E23" s="66"/>
      <c r="F23" s="26" t="s">
        <v>49</v>
      </c>
      <c r="G23" s="47">
        <v>81</v>
      </c>
      <c r="H23" s="47">
        <v>100</v>
      </c>
      <c r="I23" s="47">
        <f t="shared" si="0"/>
        <v>123.45679012345678</v>
      </c>
      <c r="J23" s="93"/>
      <c r="K23" s="38" t="s">
        <v>128</v>
      </c>
      <c r="L23" s="95"/>
      <c r="M23" s="98"/>
      <c r="N23" s="101"/>
      <c r="O23" s="68"/>
      <c r="P23" s="66"/>
    </row>
    <row r="24" spans="1:16" s="20" customFormat="1" ht="120" x14ac:dyDescent="0.25">
      <c r="A24" s="108"/>
      <c r="B24" s="68"/>
      <c r="C24" s="25"/>
      <c r="D24" s="104"/>
      <c r="E24" s="25"/>
      <c r="F24" s="26" t="s">
        <v>50</v>
      </c>
      <c r="G24" s="47">
        <v>33</v>
      </c>
      <c r="H24" s="47">
        <v>100</v>
      </c>
      <c r="I24" s="47">
        <f t="shared" si="0"/>
        <v>303.030303030303</v>
      </c>
      <c r="J24" s="93"/>
      <c r="K24" s="38" t="s">
        <v>77</v>
      </c>
      <c r="L24" s="96"/>
      <c r="M24" s="99"/>
      <c r="N24" s="102"/>
      <c r="O24" s="68"/>
      <c r="P24" s="66"/>
    </row>
    <row r="25" spans="1:16" s="20" customFormat="1" ht="120" x14ac:dyDescent="0.25">
      <c r="A25" s="108"/>
      <c r="B25" s="68"/>
      <c r="C25" s="25"/>
      <c r="D25" s="105"/>
      <c r="E25" s="25"/>
      <c r="F25" s="26" t="s">
        <v>87</v>
      </c>
      <c r="G25" s="47">
        <v>25</v>
      </c>
      <c r="H25" s="47">
        <v>30.3</v>
      </c>
      <c r="I25" s="47">
        <f>H25/G25*100</f>
        <v>121.2</v>
      </c>
      <c r="J25" s="26"/>
      <c r="K25" s="38" t="s">
        <v>119</v>
      </c>
      <c r="L25" s="48" t="s">
        <v>16</v>
      </c>
      <c r="M25" s="27" t="s">
        <v>16</v>
      </c>
      <c r="N25" s="28" t="s">
        <v>16</v>
      </c>
      <c r="O25" s="85"/>
      <c r="P25" s="25"/>
    </row>
    <row r="26" spans="1:16" ht="234.75" customHeight="1" x14ac:dyDescent="0.25">
      <c r="A26" s="108"/>
      <c r="B26" s="68"/>
      <c r="C26" s="24"/>
      <c r="D26" s="24" t="s">
        <v>7</v>
      </c>
      <c r="E26" s="24"/>
      <c r="F26" s="30" t="s">
        <v>86</v>
      </c>
      <c r="G26" s="32">
        <v>15.7</v>
      </c>
      <c r="H26" s="32">
        <f>6236/36751*100</f>
        <v>16.968245762020082</v>
      </c>
      <c r="I26" s="32">
        <f t="shared" si="0"/>
        <v>108.07799848420434</v>
      </c>
      <c r="J26" s="49" t="s">
        <v>41</v>
      </c>
      <c r="K26" s="50" t="s">
        <v>107</v>
      </c>
      <c r="L26" s="51">
        <v>5801000</v>
      </c>
      <c r="M26" s="34">
        <v>5801000</v>
      </c>
      <c r="N26" s="32">
        <f>M26/L26*100</f>
        <v>100</v>
      </c>
      <c r="O26" s="24" t="s">
        <v>104</v>
      </c>
      <c r="P26" s="52"/>
    </row>
    <row r="27" spans="1:16" ht="81" customHeight="1" x14ac:dyDescent="0.25">
      <c r="A27" s="23"/>
      <c r="B27" s="85"/>
      <c r="C27" s="24"/>
      <c r="D27" s="24" t="s">
        <v>70</v>
      </c>
      <c r="E27" s="24"/>
      <c r="F27" s="30" t="s">
        <v>61</v>
      </c>
      <c r="G27" s="43" t="s">
        <v>16</v>
      </c>
      <c r="H27" s="24" t="s">
        <v>16</v>
      </c>
      <c r="I27" s="32" t="s">
        <v>16</v>
      </c>
      <c r="J27" s="53" t="s">
        <v>71</v>
      </c>
      <c r="K27" s="30" t="s">
        <v>114</v>
      </c>
      <c r="L27" s="54">
        <v>1178600</v>
      </c>
      <c r="M27" s="54">
        <v>1178426.08</v>
      </c>
      <c r="N27" s="32">
        <f>M27/L27*100</f>
        <v>99.985243509248264</v>
      </c>
      <c r="O27" s="22" t="s">
        <v>97</v>
      </c>
      <c r="P27" s="52"/>
    </row>
    <row r="28" spans="1:16" ht="96" customHeight="1" x14ac:dyDescent="0.25">
      <c r="A28" s="108" t="s">
        <v>8</v>
      </c>
      <c r="B28" s="69" t="s">
        <v>35</v>
      </c>
      <c r="C28" s="24">
        <v>18</v>
      </c>
      <c r="D28" s="24" t="s">
        <v>9</v>
      </c>
      <c r="E28" s="24" t="s">
        <v>14</v>
      </c>
      <c r="F28" s="30" t="s">
        <v>51</v>
      </c>
      <c r="G28" s="24" t="s">
        <v>123</v>
      </c>
      <c r="H28" s="55">
        <v>3.1089999999999998E-3</v>
      </c>
      <c r="I28" s="33" t="s">
        <v>124</v>
      </c>
      <c r="J28" s="30" t="s">
        <v>18</v>
      </c>
      <c r="K28" s="1" t="s">
        <v>120</v>
      </c>
      <c r="L28" s="34" t="s">
        <v>16</v>
      </c>
      <c r="M28" s="34" t="s">
        <v>16</v>
      </c>
      <c r="N28" s="34" t="s">
        <v>16</v>
      </c>
      <c r="O28" s="24" t="s">
        <v>105</v>
      </c>
      <c r="P28" s="24"/>
    </row>
    <row r="29" spans="1:16" ht="256.5" customHeight="1" x14ac:dyDescent="0.25">
      <c r="A29" s="108"/>
      <c r="B29" s="69"/>
      <c r="C29" s="24">
        <v>19</v>
      </c>
      <c r="D29" s="69" t="s">
        <v>10</v>
      </c>
      <c r="E29" s="24" t="s">
        <v>14</v>
      </c>
      <c r="F29" s="30" t="s">
        <v>52</v>
      </c>
      <c r="G29" s="34">
        <v>30</v>
      </c>
      <c r="H29" s="34">
        <v>30.24</v>
      </c>
      <c r="I29" s="33">
        <f>H29/G29*100</f>
        <v>100.8</v>
      </c>
      <c r="J29" s="1" t="s">
        <v>90</v>
      </c>
      <c r="K29" s="56" t="s">
        <v>113</v>
      </c>
      <c r="L29" s="34" t="s">
        <v>16</v>
      </c>
      <c r="M29" s="34" t="s">
        <v>16</v>
      </c>
      <c r="N29" s="34" t="s">
        <v>16</v>
      </c>
      <c r="O29" s="69" t="s">
        <v>98</v>
      </c>
    </row>
    <row r="30" spans="1:16" s="62" customFormat="1" ht="366" customHeight="1" x14ac:dyDescent="0.25">
      <c r="A30" s="108"/>
      <c r="B30" s="69"/>
      <c r="C30" s="57"/>
      <c r="D30" s="69"/>
      <c r="E30" s="57"/>
      <c r="F30" s="58" t="s">
        <v>63</v>
      </c>
      <c r="G30" s="59" t="s">
        <v>76</v>
      </c>
      <c r="H30" s="60">
        <v>1</v>
      </c>
      <c r="I30" s="33">
        <f>H30/G30*100</f>
        <v>100</v>
      </c>
      <c r="J30" s="58" t="s">
        <v>75</v>
      </c>
      <c r="K30" s="61" t="s">
        <v>121</v>
      </c>
      <c r="L30" s="51">
        <v>19776511.620000001</v>
      </c>
      <c r="M30" s="54">
        <v>19711456.649999999</v>
      </c>
      <c r="N30" s="60">
        <f>M30/L30*100</f>
        <v>99.671049317240502</v>
      </c>
      <c r="O30" s="69"/>
    </row>
    <row r="31" spans="1:16" s="3" customFormat="1" ht="73.5" customHeight="1" x14ac:dyDescent="0.25">
      <c r="A31" s="108"/>
      <c r="B31" s="69"/>
      <c r="C31" s="24">
        <v>20</v>
      </c>
      <c r="D31" s="24" t="s">
        <v>11</v>
      </c>
      <c r="E31" s="24" t="s">
        <v>14</v>
      </c>
      <c r="F31" s="30" t="s">
        <v>53</v>
      </c>
      <c r="G31" s="24">
        <v>1E-3</v>
      </c>
      <c r="H31" s="63">
        <f>3034.4/1000000</f>
        <v>3.0344E-3</v>
      </c>
      <c r="I31" s="33">
        <f>H31/G31*100</f>
        <v>303.44</v>
      </c>
      <c r="J31" s="30" t="s">
        <v>73</v>
      </c>
      <c r="K31" s="30" t="s">
        <v>109</v>
      </c>
      <c r="L31" s="34" t="s">
        <v>16</v>
      </c>
      <c r="M31" s="34" t="s">
        <v>16</v>
      </c>
      <c r="N31" s="34" t="s">
        <v>16</v>
      </c>
      <c r="O31" s="24" t="s">
        <v>105</v>
      </c>
    </row>
    <row r="32" spans="1:16" ht="23.25" customHeight="1" x14ac:dyDescent="0.25">
      <c r="K32" s="1"/>
      <c r="L32" s="4">
        <f>L30+L27+L26+L18+L13+L6</f>
        <v>118005280.30000001</v>
      </c>
      <c r="M32" s="4">
        <f>M30+M27+M26+M18+M13+M6</f>
        <v>114758501.03999999</v>
      </c>
      <c r="N32" s="4">
        <f>M32/L32*100</f>
        <v>97.248615272345546</v>
      </c>
    </row>
    <row r="33" spans="11:11" x14ac:dyDescent="0.25">
      <c r="K33" s="1"/>
    </row>
    <row r="34" spans="11:11" x14ac:dyDescent="0.25">
      <c r="K34" s="1"/>
    </row>
    <row r="35" spans="11:11" x14ac:dyDescent="0.25">
      <c r="K35" s="1"/>
    </row>
    <row r="36" spans="11:11" x14ac:dyDescent="0.25">
      <c r="K36" s="1"/>
    </row>
  </sheetData>
  <mergeCells count="62">
    <mergeCell ref="B10:B11"/>
    <mergeCell ref="D18:D20"/>
    <mergeCell ref="A28:A31"/>
    <mergeCell ref="B28:B31"/>
    <mergeCell ref="C21:C23"/>
    <mergeCell ref="A17:A26"/>
    <mergeCell ref="C18:C20"/>
    <mergeCell ref="B17:B27"/>
    <mergeCell ref="B12:B14"/>
    <mergeCell ref="D13:D14"/>
    <mergeCell ref="A15:A16"/>
    <mergeCell ref="C15:C16"/>
    <mergeCell ref="B15:B16"/>
    <mergeCell ref="D15:D16"/>
    <mergeCell ref="A12:A13"/>
    <mergeCell ref="D29:D30"/>
    <mergeCell ref="D21:D25"/>
    <mergeCell ref="O17:O25"/>
    <mergeCell ref="E18:E20"/>
    <mergeCell ref="O8:O9"/>
    <mergeCell ref="I13:I14"/>
    <mergeCell ref="G13:G14"/>
    <mergeCell ref="H13:H14"/>
    <mergeCell ref="E15:E16"/>
    <mergeCell ref="E12:E13"/>
    <mergeCell ref="J15:J16"/>
    <mergeCell ref="K15:K16"/>
    <mergeCell ref="L10:L11"/>
    <mergeCell ref="M10:M11"/>
    <mergeCell ref="N10:N11"/>
    <mergeCell ref="O10:O11"/>
    <mergeCell ref="O29:O30"/>
    <mergeCell ref="J22:J24"/>
    <mergeCell ref="E21:E23"/>
    <mergeCell ref="L21:L24"/>
    <mergeCell ref="M21:M24"/>
    <mergeCell ref="N21:N24"/>
    <mergeCell ref="P3:P4"/>
    <mergeCell ref="B4:O4"/>
    <mergeCell ref="M3:O3"/>
    <mergeCell ref="J8:J9"/>
    <mergeCell ref="D8:D9"/>
    <mergeCell ref="K6:K7"/>
    <mergeCell ref="L6:L7"/>
    <mergeCell ref="M6:M7"/>
    <mergeCell ref="N6:N7"/>
    <mergeCell ref="O6:O7"/>
    <mergeCell ref="B6:B9"/>
    <mergeCell ref="P13:P14"/>
    <mergeCell ref="F13:F14"/>
    <mergeCell ref="P21:P24"/>
    <mergeCell ref="O15:O16"/>
    <mergeCell ref="O13:O14"/>
    <mergeCell ref="L13:L14"/>
    <mergeCell ref="M13:M14"/>
    <mergeCell ref="N13:N14"/>
    <mergeCell ref="L15:L16"/>
    <mergeCell ref="M15:M16"/>
    <mergeCell ref="N15:N16"/>
    <mergeCell ref="L18:L20"/>
    <mergeCell ref="M18:M20"/>
    <mergeCell ref="N18:N20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2" manualBreakCount="2">
    <brk id="21" min="1" max="14" man="1"/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01.01.2025</vt:lpstr>
      <vt:lpstr>'на 01.01.2025'!Область_печати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Шестакова Ольга</cp:lastModifiedBy>
  <cp:lastPrinted>2025-01-14T10:09:15Z</cp:lastPrinted>
  <dcterms:created xsi:type="dcterms:W3CDTF">2019-02-26T09:07:09Z</dcterms:created>
  <dcterms:modified xsi:type="dcterms:W3CDTF">2025-01-14T10:09:17Z</dcterms:modified>
</cp:coreProperties>
</file>